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 (2)" sheetId="4" r:id="rId1"/>
    <sheet name="Лист1" sheetId="1" r:id="rId2"/>
    <sheet name="Лист2" sheetId="2" r:id="rId3"/>
    <sheet name="Лист3" sheetId="3" r:id="rId4"/>
  </sheets>
  <definedNames>
    <definedName name="_xlnm.Print_Titles" localSheetId="1">Лист1!$7:$9</definedName>
  </definedNames>
  <calcPr calcId="125725"/>
</workbook>
</file>

<file path=xl/calcChain.xml><?xml version="1.0" encoding="utf-8"?>
<calcChain xmlns="http://schemas.openxmlformats.org/spreadsheetml/2006/main">
  <c r="D10" i="1"/>
  <c r="G33" i="4"/>
  <c r="F33"/>
  <c r="E33"/>
  <c r="G9"/>
  <c r="F9"/>
  <c r="E9"/>
  <c r="D9"/>
  <c r="C9"/>
  <c r="C10" i="1"/>
  <c r="F10"/>
  <c r="G10"/>
  <c r="E10"/>
</calcChain>
</file>

<file path=xl/sharedStrings.xml><?xml version="1.0" encoding="utf-8"?>
<sst xmlns="http://schemas.openxmlformats.org/spreadsheetml/2006/main" count="88" uniqueCount="47">
  <si>
    <t>Сведения о расходах бюджета города Югорска реализацию муниципальных программ города на 2018 год и плановый период 2019 и 2020 годов</t>
  </si>
  <si>
    <t>Наименование</t>
  </si>
  <si>
    <t>КЦСР</t>
  </si>
  <si>
    <t>Исполнено за 2016 год</t>
  </si>
  <si>
    <t>Ожидаемое исполнение за 2017 год</t>
  </si>
  <si>
    <t>проект бюджета</t>
  </si>
  <si>
    <t>2018 год</t>
  </si>
  <si>
    <t>2019 год</t>
  </si>
  <si>
    <t>2020 год</t>
  </si>
  <si>
    <t>(тыс. рублей)</t>
  </si>
  <si>
    <t>Всего на реализацию муниципальных программ города</t>
  </si>
  <si>
    <t>Муниципальная программа города Югорска "Отдых и оздоровление детей города Югорска на 2014-2020 годы"</t>
  </si>
  <si>
    <t>Муниципальная программа города Югорска "Развитие образования города Югорска на 2014-2020 годы"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</si>
  <si>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</si>
  <si>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Муниципальная программа города Югорска "Доступная среда в городе Югорске на 2014-2020 годы"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</si>
  <si>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</si>
  <si>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"Развитие физической культуры и спорта в городе Югорске на 2014-2020 годы"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</si>
  <si>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</si>
  <si>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</si>
  <si>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Муниципальная программа города Югорска "Капитальный ремонт жилищного фонда города Югорска на 2014-2020 годы"</t>
  </si>
  <si>
    <t>Муниципальная программа города Югорска "Благоустройство города Югорска на 2014-2020 годы"</t>
  </si>
  <si>
    <t>Муниципальная программа города Югорска "Обеспечение доступным и комфортным жильем жителей города Югорска на 2014-2020 годы"</t>
  </si>
  <si>
    <t>Муниципальная программа города Югорска "Развитие жилищно-коммунального комплекса в городе Югорске на 2014-2020 годы"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</si>
  <si>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</si>
  <si>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</si>
  <si>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</si>
  <si>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</si>
  <si>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города Югорска "Развитие гражданского и информационного общества в городе Югорске на 2014-2020 годы"</t>
  </si>
  <si>
    <t>Муниципальная программа города Югорска "Развитие сети автомобильных дорог и транспорта в городе Югорске на 2014-2020 годы"</t>
  </si>
  <si>
    <t>Муниципальная программа города Югорска "Управление муниципальными финансами в городе Югорске на 2014-2020 годы"</t>
  </si>
  <si>
    <t>Муниципальная программа города Югорска "Развитие муниципальной службы в городе Югорске на 2014-2020 годы"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</si>
  <si>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</si>
  <si>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города Югорска "Управление муниципальным имуществом города Югорска на 2014-2020 годы"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</si>
  <si>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</si>
  <si>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</si>
  <si>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</si>
  <si>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</si>
  <si>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</si>
  <si>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</si>
  <si>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</si>
  <si>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</si>
  <si>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</si>
  <si>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Непрограммные расходы</t>
  </si>
  <si>
    <t>Итого</t>
  </si>
  <si>
    <t>Сведения о расходах бюджета города Югорска реализацию муниципальных программ  на 2018 год и на плановый период 2019 и 2020 годов</t>
  </si>
  <si>
    <t>Муниципальная программа города Югорска "Формирование комфортной городской среды на 2018 - 2022 годы"</t>
  </si>
  <si>
    <t>Приложение 8 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</si>
</sst>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topLeftCell="A25" workbookViewId="0">
      <selection activeCell="A5" sqref="A5"/>
    </sheetView>
  </sheetViews>
  <sheetFormatPr defaultRowHeight="15"/>
  <cols>
    <col min="1" max="1" width="51.140625" customWidth="1"/>
    <col min="2" max="2" width="11.7109375" customWidth="1"/>
    <col min="3" max="3" width="11.85546875" customWidth="1"/>
    <col min="4" max="4" width="16.28515625" customWidth="1"/>
    <col min="5" max="5" width="11.7109375" bestFit="1" customWidth="1"/>
    <col min="6" max="6" width="14.42578125" customWidth="1"/>
    <col min="7" max="7" width="11.7109375" bestFit="1" customWidth="1"/>
  </cols>
  <sheetData>
    <row r="2" spans="1:7">
      <c r="A2" s="20" t="s">
        <v>0</v>
      </c>
      <c r="B2" s="20"/>
      <c r="C2" s="20"/>
      <c r="D2" s="20"/>
      <c r="E2" s="20"/>
      <c r="F2" s="20"/>
      <c r="G2" s="20"/>
    </row>
    <row r="3" spans="1:7" ht="21" customHeight="1">
      <c r="A3" s="20"/>
      <c r="B3" s="20"/>
      <c r="C3" s="20"/>
      <c r="D3" s="20"/>
      <c r="E3" s="20"/>
      <c r="F3" s="20"/>
      <c r="G3" s="20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21" t="s">
        <v>9</v>
      </c>
      <c r="G5" s="21"/>
    </row>
    <row r="6" spans="1:7">
      <c r="A6" s="22" t="s">
        <v>1</v>
      </c>
      <c r="B6" s="22" t="s">
        <v>2</v>
      </c>
      <c r="C6" s="23" t="s">
        <v>3</v>
      </c>
      <c r="D6" s="23" t="s">
        <v>4</v>
      </c>
      <c r="E6" s="22" t="s">
        <v>5</v>
      </c>
      <c r="F6" s="22"/>
      <c r="G6" s="22"/>
    </row>
    <row r="7" spans="1:7" ht="30" customHeight="1">
      <c r="A7" s="22"/>
      <c r="B7" s="22"/>
      <c r="C7" s="23"/>
      <c r="D7" s="23"/>
      <c r="E7" s="12" t="s">
        <v>6</v>
      </c>
      <c r="F7" s="12" t="s">
        <v>7</v>
      </c>
      <c r="G7" s="12" t="s">
        <v>8</v>
      </c>
    </row>
    <row r="8" spans="1:7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</row>
    <row r="9" spans="1:7">
      <c r="A9" s="2" t="s">
        <v>10</v>
      </c>
      <c r="B9" s="6"/>
      <c r="C9" s="10">
        <f t="shared" ref="C9:D9" si="0">SUM(C10:C31)</f>
        <v>3607897.5000000005</v>
      </c>
      <c r="D9" s="10">
        <f t="shared" si="0"/>
        <v>3203760.8000000003</v>
      </c>
      <c r="E9" s="10">
        <f>SUM(E10:E31)</f>
        <v>2846726.2</v>
      </c>
      <c r="F9" s="10">
        <f t="shared" ref="F9:G9" si="1">SUM(F10:F31)</f>
        <v>2683222.6000000006</v>
      </c>
      <c r="G9" s="10">
        <f t="shared" si="1"/>
        <v>2578612.6</v>
      </c>
    </row>
    <row r="10" spans="1:7" ht="45">
      <c r="A10" s="5" t="s">
        <v>11</v>
      </c>
      <c r="B10" s="7" t="s">
        <v>33</v>
      </c>
      <c r="C10" s="11">
        <v>16940.900000000001</v>
      </c>
      <c r="D10" s="8">
        <v>19371</v>
      </c>
      <c r="E10" s="8">
        <v>18131.099999999999</v>
      </c>
      <c r="F10" s="8">
        <v>18131.099999999999</v>
      </c>
      <c r="G10" s="8">
        <v>18131.099999999999</v>
      </c>
    </row>
    <row r="11" spans="1:7" ht="30">
      <c r="A11" s="3" t="s">
        <v>12</v>
      </c>
      <c r="B11" s="7" t="s">
        <v>34</v>
      </c>
      <c r="C11" s="11">
        <v>1336047.2</v>
      </c>
      <c r="D11" s="8">
        <v>1312251.8</v>
      </c>
      <c r="E11" s="9">
        <v>1411560.5</v>
      </c>
      <c r="F11" s="8">
        <v>1351615.6</v>
      </c>
      <c r="G11" s="8">
        <v>1351779.3</v>
      </c>
    </row>
    <row r="12" spans="1:7" ht="60">
      <c r="A12" s="3" t="s">
        <v>13</v>
      </c>
      <c r="B12" s="7" t="s">
        <v>35</v>
      </c>
      <c r="C12" s="11">
        <v>50864.7</v>
      </c>
      <c r="D12" s="8">
        <v>64512</v>
      </c>
      <c r="E12" s="8">
        <v>76719.8</v>
      </c>
      <c r="F12" s="8">
        <v>76760.2</v>
      </c>
      <c r="G12" s="8">
        <v>81755</v>
      </c>
    </row>
    <row r="13" spans="1:7" ht="45">
      <c r="A13" s="3" t="s">
        <v>14</v>
      </c>
      <c r="B13" s="7" t="s">
        <v>36</v>
      </c>
      <c r="C13" s="11">
        <v>5011.7</v>
      </c>
      <c r="D13" s="8">
        <v>986</v>
      </c>
      <c r="E13" s="8">
        <v>150</v>
      </c>
      <c r="F13" s="8">
        <v>150</v>
      </c>
      <c r="G13" s="8">
        <v>150</v>
      </c>
    </row>
    <row r="14" spans="1:7" ht="45">
      <c r="A14" s="3" t="s">
        <v>15</v>
      </c>
      <c r="B14" s="7" t="s">
        <v>37</v>
      </c>
      <c r="C14" s="11">
        <v>126786</v>
      </c>
      <c r="D14" s="8">
        <v>217373.1</v>
      </c>
      <c r="E14" s="8">
        <v>225775.9</v>
      </c>
      <c r="F14" s="8">
        <v>211926.5</v>
      </c>
      <c r="G14" s="8">
        <v>210931.4</v>
      </c>
    </row>
    <row r="15" spans="1:7" ht="45">
      <c r="A15" s="3" t="s">
        <v>16</v>
      </c>
      <c r="B15" s="7" t="s">
        <v>38</v>
      </c>
      <c r="C15" s="11">
        <v>281900.79999999999</v>
      </c>
      <c r="D15" s="8">
        <v>251757.4</v>
      </c>
      <c r="E15" s="8">
        <v>102186.3</v>
      </c>
      <c r="F15" s="8">
        <v>51806.3</v>
      </c>
      <c r="G15" s="8">
        <v>51806.3</v>
      </c>
    </row>
    <row r="16" spans="1:7" ht="60">
      <c r="A16" s="3" t="s">
        <v>17</v>
      </c>
      <c r="B16" s="7" t="s">
        <v>39</v>
      </c>
      <c r="C16" s="11">
        <v>47159.6</v>
      </c>
      <c r="D16" s="8">
        <v>48617.1</v>
      </c>
      <c r="E16" s="8">
        <v>48108.800000000003</v>
      </c>
      <c r="F16" s="8">
        <v>47241</v>
      </c>
      <c r="G16" s="8">
        <v>47270.400000000001</v>
      </c>
    </row>
    <row r="17" spans="1:7" ht="45">
      <c r="A17" s="3" t="s">
        <v>18</v>
      </c>
      <c r="B17" s="7" t="s">
        <v>40</v>
      </c>
      <c r="C17" s="11">
        <v>500</v>
      </c>
      <c r="D17" s="8">
        <v>3000</v>
      </c>
      <c r="E17" s="8">
        <v>1050</v>
      </c>
      <c r="F17" s="8">
        <v>250</v>
      </c>
      <c r="G17" s="8">
        <v>250</v>
      </c>
    </row>
    <row r="18" spans="1:7" ht="45">
      <c r="A18" s="3" t="s">
        <v>19</v>
      </c>
      <c r="B18" s="7" t="s">
        <v>41</v>
      </c>
      <c r="C18" s="11">
        <v>3069.8</v>
      </c>
      <c r="D18" s="8">
        <v>6590.7</v>
      </c>
      <c r="E18" s="8">
        <v>7080.1</v>
      </c>
      <c r="F18" s="8">
        <v>4798</v>
      </c>
      <c r="G18" s="8">
        <v>5238.1000000000004</v>
      </c>
    </row>
    <row r="19" spans="1:7" ht="30">
      <c r="A19" s="3" t="s">
        <v>20</v>
      </c>
      <c r="B19" s="7">
        <v>1000000000</v>
      </c>
      <c r="C19" s="11">
        <v>90137.8</v>
      </c>
      <c r="D19" s="8">
        <v>103131.6</v>
      </c>
      <c r="E19" s="8">
        <v>92583.3</v>
      </c>
      <c r="F19" s="8">
        <v>68169.2</v>
      </c>
      <c r="G19" s="8">
        <v>68169.2</v>
      </c>
    </row>
    <row r="20" spans="1:7" ht="45">
      <c r="A20" s="3" t="s">
        <v>21</v>
      </c>
      <c r="B20" s="7">
        <v>1100000000</v>
      </c>
      <c r="C20" s="11">
        <v>420097.1</v>
      </c>
      <c r="D20" s="8">
        <v>152626.9</v>
      </c>
      <c r="E20" s="8">
        <v>59386.400000000001</v>
      </c>
      <c r="F20" s="8">
        <v>31110.1</v>
      </c>
      <c r="G20" s="8">
        <v>32571.4</v>
      </c>
    </row>
    <row r="21" spans="1:7" ht="45">
      <c r="A21" s="3" t="s">
        <v>22</v>
      </c>
      <c r="B21" s="7">
        <v>1200000000</v>
      </c>
      <c r="C21" s="11">
        <v>301689.09999999998</v>
      </c>
      <c r="D21" s="8">
        <v>116017.4</v>
      </c>
      <c r="E21" s="8">
        <v>102425.2</v>
      </c>
      <c r="F21" s="8">
        <v>216372.4</v>
      </c>
      <c r="G21" s="8">
        <v>107023.4</v>
      </c>
    </row>
    <row r="22" spans="1:7" ht="60">
      <c r="A22" s="3" t="s">
        <v>23</v>
      </c>
      <c r="B22" s="7">
        <v>1300000000</v>
      </c>
      <c r="C22" s="11">
        <v>8874.2000000000007</v>
      </c>
      <c r="D22" s="8">
        <v>8448</v>
      </c>
      <c r="E22" s="8">
        <v>8394.7999999999993</v>
      </c>
      <c r="F22" s="8">
        <v>8702.2999999999993</v>
      </c>
      <c r="G22" s="8">
        <v>8579.1</v>
      </c>
    </row>
    <row r="23" spans="1:7" ht="60">
      <c r="A23" s="3" t="s">
        <v>24</v>
      </c>
      <c r="B23" s="7">
        <v>1400000000</v>
      </c>
      <c r="C23" s="11">
        <v>149.80000000000001</v>
      </c>
      <c r="D23" s="8">
        <v>190</v>
      </c>
      <c r="E23" s="8">
        <v>90</v>
      </c>
      <c r="F23" s="8">
        <v>90</v>
      </c>
      <c r="G23" s="8">
        <v>90</v>
      </c>
    </row>
    <row r="24" spans="1:7" ht="60">
      <c r="A24" s="3" t="s">
        <v>25</v>
      </c>
      <c r="B24" s="7">
        <v>1500000000</v>
      </c>
      <c r="C24" s="11">
        <v>27976</v>
      </c>
      <c r="D24" s="8">
        <v>28263.7</v>
      </c>
      <c r="E24" s="8">
        <v>23658.1</v>
      </c>
      <c r="F24" s="8">
        <v>23058.1</v>
      </c>
      <c r="G24" s="8">
        <v>23058.1</v>
      </c>
    </row>
    <row r="25" spans="1:7" ht="75">
      <c r="A25" s="3" t="s">
        <v>26</v>
      </c>
      <c r="B25" s="7">
        <v>1600000000</v>
      </c>
      <c r="C25" s="11">
        <v>441674.9</v>
      </c>
      <c r="D25" s="8">
        <v>390841.9</v>
      </c>
      <c r="E25" s="8">
        <v>373575.5</v>
      </c>
      <c r="F25" s="8">
        <v>315012.2</v>
      </c>
      <c r="G25" s="8">
        <v>315780.2</v>
      </c>
    </row>
    <row r="26" spans="1:7" ht="45">
      <c r="A26" s="3" t="s">
        <v>27</v>
      </c>
      <c r="B26" s="7">
        <v>1700000000</v>
      </c>
      <c r="C26" s="11">
        <v>23101.9</v>
      </c>
      <c r="D26" s="8">
        <v>23823.8</v>
      </c>
      <c r="E26" s="8">
        <v>21150</v>
      </c>
      <c r="F26" s="8">
        <v>17500</v>
      </c>
      <c r="G26" s="8">
        <v>17500</v>
      </c>
    </row>
    <row r="27" spans="1:7" ht="45">
      <c r="A27" s="3" t="s">
        <v>28</v>
      </c>
      <c r="B27" s="7">
        <v>1800000000</v>
      </c>
      <c r="C27" s="11">
        <v>291323.2</v>
      </c>
      <c r="D27" s="8">
        <v>304979</v>
      </c>
      <c r="E27" s="8">
        <v>136875.4</v>
      </c>
      <c r="F27" s="8">
        <v>115354.6</v>
      </c>
      <c r="G27" s="8">
        <v>115354.6</v>
      </c>
    </row>
    <row r="28" spans="1:7" ht="45">
      <c r="A28" s="3" t="s">
        <v>29</v>
      </c>
      <c r="B28" s="7">
        <v>1900000000</v>
      </c>
      <c r="C28" s="11">
        <v>59864</v>
      </c>
      <c r="D28" s="8">
        <v>76240</v>
      </c>
      <c r="E28" s="8">
        <v>72450</v>
      </c>
      <c r="F28" s="8">
        <v>65475</v>
      </c>
      <c r="G28" s="8">
        <v>63475</v>
      </c>
    </row>
    <row r="29" spans="1:7" ht="45">
      <c r="A29" s="3" t="s">
        <v>30</v>
      </c>
      <c r="B29" s="7">
        <v>2000000000</v>
      </c>
      <c r="C29" s="11">
        <v>391.6</v>
      </c>
      <c r="D29" s="8">
        <v>447</v>
      </c>
      <c r="E29" s="8">
        <v>400</v>
      </c>
      <c r="F29" s="8">
        <v>400</v>
      </c>
      <c r="G29" s="8">
        <v>400</v>
      </c>
    </row>
    <row r="30" spans="1:7" ht="60">
      <c r="A30" s="3" t="s">
        <v>31</v>
      </c>
      <c r="B30" s="7">
        <v>2100000000</v>
      </c>
      <c r="C30" s="11">
        <v>15205.1</v>
      </c>
      <c r="D30" s="8">
        <v>12255.7</v>
      </c>
      <c r="E30" s="8">
        <v>12425</v>
      </c>
      <c r="F30" s="8">
        <v>12000</v>
      </c>
      <c r="G30" s="8">
        <v>12000</v>
      </c>
    </row>
    <row r="31" spans="1:7" ht="45">
      <c r="A31" s="3" t="s">
        <v>32</v>
      </c>
      <c r="B31" s="7">
        <v>2200000000</v>
      </c>
      <c r="C31" s="11">
        <v>59132.1</v>
      </c>
      <c r="D31" s="8">
        <v>62036.7</v>
      </c>
      <c r="E31" s="8">
        <v>52550</v>
      </c>
      <c r="F31" s="8">
        <v>47300</v>
      </c>
      <c r="G31" s="8">
        <v>47300</v>
      </c>
    </row>
    <row r="32" spans="1:7">
      <c r="A32" s="13" t="s">
        <v>42</v>
      </c>
      <c r="B32" s="14">
        <v>4000000000</v>
      </c>
      <c r="C32" s="15"/>
      <c r="D32" s="15"/>
      <c r="E32" s="16">
        <v>18245</v>
      </c>
      <c r="F32" s="16">
        <v>17768.099999999999</v>
      </c>
      <c r="G32" s="16">
        <v>17763.099999999999</v>
      </c>
    </row>
    <row r="33" spans="1:7">
      <c r="A33" s="18" t="s">
        <v>43</v>
      </c>
      <c r="B33" s="17"/>
      <c r="C33" s="17"/>
      <c r="D33" s="17"/>
      <c r="E33" s="16">
        <f>E32+E9</f>
        <v>2864971.2</v>
      </c>
      <c r="F33" s="16">
        <f t="shared" ref="F33:G33" si="2">F32+F9</f>
        <v>2700990.7000000007</v>
      </c>
      <c r="G33" s="16">
        <f t="shared" si="2"/>
        <v>2596375.7000000002</v>
      </c>
    </row>
  </sheetData>
  <mergeCells count="7">
    <mergeCell ref="A2:G3"/>
    <mergeCell ref="F5:G5"/>
    <mergeCell ref="A6:A7"/>
    <mergeCell ref="B6:B7"/>
    <mergeCell ref="C6:C7"/>
    <mergeCell ref="D6:D7"/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view="pageBreakPreview" zoomScale="85" zoomScaleNormal="100" zoomScaleSheetLayoutView="85" workbookViewId="0">
      <selection activeCell="A3" sqref="A3:G4"/>
    </sheetView>
  </sheetViews>
  <sheetFormatPr defaultRowHeight="15"/>
  <cols>
    <col min="1" max="1" width="68.5703125" customWidth="1"/>
    <col min="2" max="2" width="13.85546875" customWidth="1"/>
    <col min="3" max="3" width="11.85546875" customWidth="1"/>
    <col min="4" max="4" width="16.28515625" customWidth="1"/>
    <col min="5" max="5" width="11.7109375" bestFit="1" customWidth="1"/>
    <col min="6" max="6" width="14.42578125" customWidth="1"/>
    <col min="7" max="7" width="11.7109375" bestFit="1" customWidth="1"/>
  </cols>
  <sheetData>
    <row r="1" spans="1:7" ht="15.75">
      <c r="D1" s="24" t="s">
        <v>46</v>
      </c>
      <c r="E1" s="25"/>
      <c r="F1" s="25"/>
      <c r="G1" s="25"/>
    </row>
    <row r="3" spans="1:7">
      <c r="A3" s="20" t="s">
        <v>44</v>
      </c>
      <c r="B3" s="20"/>
      <c r="C3" s="20"/>
      <c r="D3" s="20"/>
      <c r="E3" s="20"/>
      <c r="F3" s="20"/>
      <c r="G3" s="20"/>
    </row>
    <row r="4" spans="1:7" ht="5.45" customHeight="1">
      <c r="A4" s="20"/>
      <c r="B4" s="20"/>
      <c r="C4" s="20"/>
      <c r="D4" s="20"/>
      <c r="E4" s="20"/>
      <c r="F4" s="20"/>
      <c r="G4" s="20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21" t="s">
        <v>9</v>
      </c>
      <c r="G6" s="21"/>
    </row>
    <row r="7" spans="1:7">
      <c r="A7" s="22" t="s">
        <v>1</v>
      </c>
      <c r="B7" s="22" t="s">
        <v>2</v>
      </c>
      <c r="C7" s="23" t="s">
        <v>3</v>
      </c>
      <c r="D7" s="23" t="s">
        <v>4</v>
      </c>
      <c r="E7" s="22" t="s">
        <v>5</v>
      </c>
      <c r="F7" s="22"/>
      <c r="G7" s="22"/>
    </row>
    <row r="8" spans="1:7" ht="30.6" customHeight="1">
      <c r="A8" s="22"/>
      <c r="B8" s="22"/>
      <c r="C8" s="23"/>
      <c r="D8" s="23"/>
      <c r="E8" s="4" t="s">
        <v>6</v>
      </c>
      <c r="F8" s="4" t="s">
        <v>7</v>
      </c>
      <c r="G8" s="4" t="s">
        <v>8</v>
      </c>
    </row>
    <row r="9" spans="1:7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</row>
    <row r="10" spans="1:7">
      <c r="A10" s="19" t="s">
        <v>10</v>
      </c>
      <c r="B10" s="6"/>
      <c r="C10" s="10">
        <f t="shared" ref="C10" si="0">SUM(C11:C33)</f>
        <v>3607897.5000000005</v>
      </c>
      <c r="D10" s="10">
        <f>SUM(D11:D33)</f>
        <v>3331228.4</v>
      </c>
      <c r="E10" s="10">
        <f>SUM(E11:E33)</f>
        <v>2846726.2</v>
      </c>
      <c r="F10" s="10">
        <f t="shared" ref="F10:G10" si="1">SUM(F11:F33)</f>
        <v>2683222.6000000006</v>
      </c>
      <c r="G10" s="10">
        <f t="shared" si="1"/>
        <v>2578612.6</v>
      </c>
    </row>
    <row r="11" spans="1:7" ht="30" customHeight="1">
      <c r="A11" s="5" t="s">
        <v>11</v>
      </c>
      <c r="B11" s="7" t="s">
        <v>33</v>
      </c>
      <c r="C11" s="11">
        <v>16940.900000000001</v>
      </c>
      <c r="D11" s="8">
        <v>19619.599999999999</v>
      </c>
      <c r="E11" s="8">
        <v>18131.099999999999</v>
      </c>
      <c r="F11" s="8">
        <v>18131.099999999999</v>
      </c>
      <c r="G11" s="8">
        <v>18131.099999999999</v>
      </c>
    </row>
    <row r="12" spans="1:7" ht="28.9" customHeight="1">
      <c r="A12" s="3" t="s">
        <v>12</v>
      </c>
      <c r="B12" s="7" t="s">
        <v>34</v>
      </c>
      <c r="C12" s="11">
        <v>1336047.2</v>
      </c>
      <c r="D12" s="8">
        <v>1312251.8</v>
      </c>
      <c r="E12" s="9">
        <v>1411560.5</v>
      </c>
      <c r="F12" s="8">
        <v>1351615.6</v>
      </c>
      <c r="G12" s="8">
        <v>1351779.3</v>
      </c>
    </row>
    <row r="13" spans="1:7" ht="28.9" customHeight="1">
      <c r="A13" s="3" t="s">
        <v>13</v>
      </c>
      <c r="B13" s="7" t="s">
        <v>35</v>
      </c>
      <c r="C13" s="11">
        <v>50864.7</v>
      </c>
      <c r="D13" s="8">
        <v>65558.899999999994</v>
      </c>
      <c r="E13" s="8">
        <v>76719.8</v>
      </c>
      <c r="F13" s="8">
        <v>76760.2</v>
      </c>
      <c r="G13" s="8">
        <v>81755</v>
      </c>
    </row>
    <row r="14" spans="1:7" ht="30">
      <c r="A14" s="3" t="s">
        <v>14</v>
      </c>
      <c r="B14" s="7" t="s">
        <v>36</v>
      </c>
      <c r="C14" s="11">
        <v>5011.7</v>
      </c>
      <c r="D14" s="8">
        <v>986</v>
      </c>
      <c r="E14" s="8">
        <v>150</v>
      </c>
      <c r="F14" s="8">
        <v>150</v>
      </c>
      <c r="G14" s="8">
        <v>150</v>
      </c>
    </row>
    <row r="15" spans="1:7" ht="30">
      <c r="A15" s="3" t="s">
        <v>15</v>
      </c>
      <c r="B15" s="7" t="s">
        <v>37</v>
      </c>
      <c r="C15" s="11">
        <v>126786</v>
      </c>
      <c r="D15" s="8">
        <v>218536.7</v>
      </c>
      <c r="E15" s="8">
        <v>225775.9</v>
      </c>
      <c r="F15" s="8">
        <v>211926.5</v>
      </c>
      <c r="G15" s="8">
        <v>210931.4</v>
      </c>
    </row>
    <row r="16" spans="1:7" ht="31.15" customHeight="1">
      <c r="A16" s="3" t="s">
        <v>16</v>
      </c>
      <c r="B16" s="7" t="s">
        <v>38</v>
      </c>
      <c r="C16" s="11">
        <v>281900.79999999999</v>
      </c>
      <c r="D16" s="8">
        <v>251757.4</v>
      </c>
      <c r="E16" s="8">
        <v>102186.3</v>
      </c>
      <c r="F16" s="8">
        <v>51806.3</v>
      </c>
      <c r="G16" s="8">
        <v>51806.3</v>
      </c>
    </row>
    <row r="17" spans="1:7" ht="45">
      <c r="A17" s="3" t="s">
        <v>17</v>
      </c>
      <c r="B17" s="7" t="s">
        <v>39</v>
      </c>
      <c r="C17" s="11">
        <v>47159.6</v>
      </c>
      <c r="D17" s="8">
        <v>48617.1</v>
      </c>
      <c r="E17" s="8">
        <v>48108.800000000003</v>
      </c>
      <c r="F17" s="8">
        <v>47241</v>
      </c>
      <c r="G17" s="8">
        <v>47270.400000000001</v>
      </c>
    </row>
    <row r="18" spans="1:7" ht="45">
      <c r="A18" s="3" t="s">
        <v>18</v>
      </c>
      <c r="B18" s="7" t="s">
        <v>40</v>
      </c>
      <c r="C18" s="11">
        <v>500</v>
      </c>
      <c r="D18" s="8">
        <v>3000</v>
      </c>
      <c r="E18" s="8">
        <v>1050</v>
      </c>
      <c r="F18" s="8">
        <v>250</v>
      </c>
      <c r="G18" s="8">
        <v>250</v>
      </c>
    </row>
    <row r="19" spans="1:7" ht="30">
      <c r="A19" s="3" t="s">
        <v>19</v>
      </c>
      <c r="B19" s="7" t="s">
        <v>41</v>
      </c>
      <c r="C19" s="11">
        <v>3069.8</v>
      </c>
      <c r="D19" s="8">
        <v>6478</v>
      </c>
      <c r="E19" s="8">
        <v>7080.1</v>
      </c>
      <c r="F19" s="8">
        <v>4798</v>
      </c>
      <c r="G19" s="8">
        <v>5238.1000000000004</v>
      </c>
    </row>
    <row r="20" spans="1:7" ht="30">
      <c r="A20" s="3" t="s">
        <v>20</v>
      </c>
      <c r="B20" s="7">
        <v>1000000000</v>
      </c>
      <c r="C20" s="11">
        <v>90137.8</v>
      </c>
      <c r="D20" s="8">
        <v>103916.6</v>
      </c>
      <c r="E20" s="8"/>
      <c r="F20" s="8"/>
      <c r="G20" s="8"/>
    </row>
    <row r="21" spans="1:7" ht="30">
      <c r="A21" s="3" t="s">
        <v>45</v>
      </c>
      <c r="B21" s="7">
        <v>1000000000</v>
      </c>
      <c r="C21" s="11"/>
      <c r="D21" s="8"/>
      <c r="E21" s="8">
        <v>92583.3</v>
      </c>
      <c r="F21" s="8">
        <v>68169.2</v>
      </c>
      <c r="G21" s="8">
        <v>68169.2</v>
      </c>
    </row>
    <row r="22" spans="1:7" ht="30" customHeight="1">
      <c r="A22" s="3" t="s">
        <v>21</v>
      </c>
      <c r="B22" s="7">
        <v>1100000000</v>
      </c>
      <c r="C22" s="11">
        <v>420097.1</v>
      </c>
      <c r="D22" s="8">
        <v>206698.8</v>
      </c>
      <c r="E22" s="8">
        <v>59386.400000000001</v>
      </c>
      <c r="F22" s="8">
        <v>31110.1</v>
      </c>
      <c r="G22" s="8">
        <v>32571.4</v>
      </c>
    </row>
    <row r="23" spans="1:7" ht="30" customHeight="1">
      <c r="A23" s="3" t="s">
        <v>22</v>
      </c>
      <c r="B23" s="7">
        <v>1200000000</v>
      </c>
      <c r="C23" s="11">
        <v>301689.09999999998</v>
      </c>
      <c r="D23" s="8">
        <v>171669.3</v>
      </c>
      <c r="E23" s="8">
        <v>102425.2</v>
      </c>
      <c r="F23" s="8">
        <v>216372.4</v>
      </c>
      <c r="G23" s="8">
        <v>107023.4</v>
      </c>
    </row>
    <row r="24" spans="1:7" ht="45">
      <c r="A24" s="3" t="s">
        <v>23</v>
      </c>
      <c r="B24" s="7">
        <v>1300000000</v>
      </c>
      <c r="C24" s="11">
        <v>8874.2000000000007</v>
      </c>
      <c r="D24" s="8">
        <v>8448</v>
      </c>
      <c r="E24" s="8">
        <v>8394.7999999999993</v>
      </c>
      <c r="F24" s="8">
        <v>8702.2999999999993</v>
      </c>
      <c r="G24" s="8">
        <v>8579.1</v>
      </c>
    </row>
    <row r="25" spans="1:7" ht="45">
      <c r="A25" s="3" t="s">
        <v>24</v>
      </c>
      <c r="B25" s="7">
        <v>1400000000</v>
      </c>
      <c r="C25" s="11">
        <v>149.80000000000001</v>
      </c>
      <c r="D25" s="8">
        <v>190</v>
      </c>
      <c r="E25" s="8">
        <v>90</v>
      </c>
      <c r="F25" s="8">
        <v>90</v>
      </c>
      <c r="G25" s="8">
        <v>90</v>
      </c>
    </row>
    <row r="26" spans="1:7" ht="60">
      <c r="A26" s="3" t="s">
        <v>25</v>
      </c>
      <c r="B26" s="7">
        <v>1500000000</v>
      </c>
      <c r="C26" s="11">
        <v>27976</v>
      </c>
      <c r="D26" s="8">
        <v>28281.7</v>
      </c>
      <c r="E26" s="8">
        <v>23658.1</v>
      </c>
      <c r="F26" s="8">
        <v>23058.1</v>
      </c>
      <c r="G26" s="8">
        <v>23058.1</v>
      </c>
    </row>
    <row r="27" spans="1:7" ht="46.15" customHeight="1">
      <c r="A27" s="3" t="s">
        <v>26</v>
      </c>
      <c r="B27" s="7">
        <v>1600000000</v>
      </c>
      <c r="C27" s="11">
        <v>441674.9</v>
      </c>
      <c r="D27" s="8">
        <v>402255.1</v>
      </c>
      <c r="E27" s="8">
        <v>373575.5</v>
      </c>
      <c r="F27" s="8">
        <v>315012.2</v>
      </c>
      <c r="G27" s="8">
        <v>315780.2</v>
      </c>
    </row>
    <row r="28" spans="1:7" ht="34.15" customHeight="1">
      <c r="A28" s="3" t="s">
        <v>27</v>
      </c>
      <c r="B28" s="7">
        <v>1700000000</v>
      </c>
      <c r="C28" s="11">
        <v>23101.9</v>
      </c>
      <c r="D28" s="8">
        <v>23823.8</v>
      </c>
      <c r="E28" s="8">
        <v>21150</v>
      </c>
      <c r="F28" s="8">
        <v>17500</v>
      </c>
      <c r="G28" s="8">
        <v>17500</v>
      </c>
    </row>
    <row r="29" spans="1:7" ht="45">
      <c r="A29" s="3" t="s">
        <v>28</v>
      </c>
      <c r="B29" s="7">
        <v>1800000000</v>
      </c>
      <c r="C29" s="11">
        <v>291323.2</v>
      </c>
      <c r="D29" s="8">
        <v>308450.40000000002</v>
      </c>
      <c r="E29" s="8">
        <v>136875.4</v>
      </c>
      <c r="F29" s="8">
        <v>115354.6</v>
      </c>
      <c r="G29" s="8">
        <v>115354.6</v>
      </c>
    </row>
    <row r="30" spans="1:7" ht="29.45" customHeight="1">
      <c r="A30" s="3" t="s">
        <v>29</v>
      </c>
      <c r="B30" s="7">
        <v>1900000000</v>
      </c>
      <c r="C30" s="11">
        <v>59864</v>
      </c>
      <c r="D30" s="8">
        <v>76240</v>
      </c>
      <c r="E30" s="8">
        <v>72450</v>
      </c>
      <c r="F30" s="8">
        <v>65475</v>
      </c>
      <c r="G30" s="8">
        <v>63475</v>
      </c>
    </row>
    <row r="31" spans="1:7" ht="30">
      <c r="A31" s="3" t="s">
        <v>30</v>
      </c>
      <c r="B31" s="7">
        <v>2000000000</v>
      </c>
      <c r="C31" s="11">
        <v>391.6</v>
      </c>
      <c r="D31" s="8">
        <v>447</v>
      </c>
      <c r="E31" s="8">
        <v>400</v>
      </c>
      <c r="F31" s="8">
        <v>400</v>
      </c>
      <c r="G31" s="8">
        <v>400</v>
      </c>
    </row>
    <row r="32" spans="1:7" ht="46.15" customHeight="1">
      <c r="A32" s="3" t="s">
        <v>31</v>
      </c>
      <c r="B32" s="7">
        <v>2100000000</v>
      </c>
      <c r="C32" s="11">
        <v>15205.1</v>
      </c>
      <c r="D32" s="8">
        <v>12244.7</v>
      </c>
      <c r="E32" s="8">
        <v>12425</v>
      </c>
      <c r="F32" s="8">
        <v>12000</v>
      </c>
      <c r="G32" s="8">
        <v>12000</v>
      </c>
    </row>
    <row r="33" spans="1:7" ht="28.9" customHeight="1">
      <c r="A33" s="3" t="s">
        <v>32</v>
      </c>
      <c r="B33" s="7">
        <v>2200000000</v>
      </c>
      <c r="C33" s="11">
        <v>59132.1</v>
      </c>
      <c r="D33" s="8">
        <v>61757.5</v>
      </c>
      <c r="E33" s="8">
        <v>52550</v>
      </c>
      <c r="F33" s="8">
        <v>47300</v>
      </c>
      <c r="G33" s="8">
        <v>47300</v>
      </c>
    </row>
  </sheetData>
  <mergeCells count="8">
    <mergeCell ref="D1:G1"/>
    <mergeCell ref="A7:A8"/>
    <mergeCell ref="A3:G4"/>
    <mergeCell ref="E7:G7"/>
    <mergeCell ref="B7:B8"/>
    <mergeCell ref="C7:C8"/>
    <mergeCell ref="D7:D8"/>
    <mergeCell ref="F6:G6"/>
  </mergeCells>
  <pageMargins left="0.39370078740157483" right="0.39370078740157483" top="0.78740157480314965" bottom="0.78740157480314965" header="0.31496062992125984" footer="0.31496062992125984"/>
  <pageSetup paperSize="9" scale="93" firstPageNumber="812" fitToHeight="0" orientation="landscape" useFirstPageNumber="1" horizontalDpi="180" verticalDpi="18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 (2)</vt:lpstr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2017-11-15T05:38:42Z</dcterms:modified>
</cp:coreProperties>
</file>